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348" windowWidth="14808" windowHeight="7776"/>
  </bookViews>
  <sheets>
    <sheet name="Лист2" sheetId="2" r:id="rId1"/>
  </sheets>
  <calcPr calcId="145621" calcOnSave="0"/>
</workbook>
</file>

<file path=xl/calcChain.xml><?xml version="1.0" encoding="utf-8"?>
<calcChain xmlns="http://schemas.openxmlformats.org/spreadsheetml/2006/main">
  <c r="G7" i="2" l="1"/>
  <c r="H7" i="2"/>
  <c r="I7" i="2"/>
  <c r="F7" i="2"/>
</calcChain>
</file>

<file path=xl/sharedStrings.xml><?xml version="1.0" encoding="utf-8"?>
<sst xmlns="http://schemas.openxmlformats.org/spreadsheetml/2006/main" count="52" uniqueCount="52">
  <si>
    <t>Главный администратор доходов : Управление Федеральной налоговой службы по Краснодарскому краю</t>
  </si>
  <si>
    <t>Наименование доходов</t>
  </si>
  <si>
    <t>Код бюджетной классификации</t>
  </si>
  <si>
    <t>Источник исходных данных</t>
  </si>
  <si>
    <t xml:space="preserve">Формула расчёта </t>
  </si>
  <si>
    <t>Пояснение к расчёту</t>
  </si>
  <si>
    <t>Оценка исполнения прогноза поступления</t>
  </si>
  <si>
    <t>Прогноз поступления доходов</t>
  </si>
  <si>
    <t>Единый сельскохозяйственный налог*</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</si>
  <si>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</si>
  <si>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Налог на прибыль организаций </t>
  </si>
  <si>
    <t>1 01 01010 00 0000 110</t>
  </si>
  <si>
    <t xml:space="preserve">Налог на доходы физических лиц </t>
  </si>
  <si>
    <t>1 01 02000 00 0000 110</t>
  </si>
  <si>
    <t>1 05 01000 00 0000 110</t>
  </si>
  <si>
    <t xml:space="preserve">Налог, взимаемый в связи с применением упрощённой системы налогообложения </t>
  </si>
  <si>
    <t>Налог, взимаемый в связи с применением патентной системы налогообложения</t>
  </si>
  <si>
    <t xml:space="preserve">Налог на имущество организаций </t>
  </si>
  <si>
    <t>1 08 03000 01 0000 110</t>
  </si>
  <si>
    <t>1 06 02000 02 0000 110</t>
  </si>
  <si>
    <t>1 05 04000 02 0000 110</t>
  </si>
  <si>
    <t>1 05 03000 01 0000 110</t>
  </si>
  <si>
    <t>Форма №1-Патент "Отчет о количестве индивидуальных предпринимателей, применяющих патентную систему налогообложения, и выданных патентов на право применения патентной системы налогообложения в разрезе видов предпринимательской деятельности"</t>
  </si>
  <si>
    <t>Форма 5-НИО "Отчет о налоговой базе и структуре начислений по налогу на имущество организаций"</t>
  </si>
  <si>
    <t xml:space="preserve">Информация о фактических поступлениях </t>
  </si>
  <si>
    <t>тыс. рублей</t>
  </si>
  <si>
    <t>Расчёт налога на прибыль основывается на  прогнозируемом объёме налогооблагаемой базы, расчётном уровне собираемости за три предшествующих года, учтёны суммы перерасчёта и контрольной работы</t>
  </si>
  <si>
    <t>Основные постуление НДФЛ складываются от фонда заработной платы . Расчёт основывается на прогнозируемоо фонде оплаты труда, коэффициенту изъятия  ,рассчитанному за три  года, а также с учётом корректирующего коэффициента, учитывающего динамику возвратов по налогу</t>
  </si>
  <si>
    <t>НДФЛ = (ФЗП * Кn/100 (+/-) F)*N, где ФЗП - фонд заработной платы, тыс. рублей (показатели прогноза социально-экономического развития),Кn - доля налога в ФЗП за предыдущий период,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N- норматив отчисления налога в бюджет муниципального района .</t>
  </si>
  <si>
    <t>Расчёт налога, связанного с применением урощённой системы налогообложения основывается на фактических и прогнозируемых объёмах налогооблагаемой базы, учитывается собираемость налога , динамика поступлений за три года, предшествующих отчётному</t>
  </si>
  <si>
    <t>Расчёт налога основывается на  прогнозируемом объёме налогооблагаемой базы, расчётном уровне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налогу,и за три предшествующих года, учтёны суммы перерасчёта и контрольной работы</t>
  </si>
  <si>
    <t>Расчёт налога основывается на  прогнозируемом объёме налогооблагаемой базы, расчётном уровне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t>
  </si>
  <si>
    <t>Прогнозирование поступлений налога на имущество организаций осуществляется  методом прямого расчета, основанного на использовании показателей прогноза социально-экономического развития, налоговой базы и налоговых ставок, а также других показателей (уровень переходящих платежей, уровень собираемости, уровень корректирующих поступлений).</t>
  </si>
  <si>
    <t>Расчёт прогноза поступлений по государственной пошлине по делам, рассматриваемым в судах общей юрисдикции, мировыми судьями (за исключением Верховного Суда Российской Федерации), осуществляется по прямому методу расчета.Расчёт количества государственных пошлин производится методом экстраполяции или методом усреднения.Расчёт среднего размера государственной пошлины производится методом экстраполяции или методом усреднения.</t>
  </si>
  <si>
    <t xml:space="preserve">НИ орг. = (V СС*  S СС + V КС *  S КС ) *  K пер * K соб. * F* N, где V СС - объем налоговой базы по имуществу, определяемому по среднегодовой стоимости, тыс. рублей;S СС - расчетная средняя ставка налога на имущество организаций, определяемая по среднегодовой стоимости, %; V КС - объем налоговой базы по имуществу, определяемому по кадастровой стоимости, тыс. рублей;S КС - расчетная средняя ставка налога на имущество организаций, определяемая по кадастровой стоимости, %.K пер. - расчетный уровень переходящих платежей по налогу, %; K соб. - расчётный уровень ;собираемости;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N - норматив отчисления в бюджет муниципального района </t>
  </si>
  <si>
    <t>доходов в 2023 году (текущий финансовый год)</t>
  </si>
  <si>
    <t>Расчёт прогноза поступления доходов в бюджет муниципального образования Тбилисский район</t>
  </si>
  <si>
    <t>Объём доходов бюджета муниципального образования Тбилисский район, всего</t>
  </si>
  <si>
    <t>Показатели прогноза социально-экономического развития МО Тбилисский район, форма 5-ПМ "Отчет о налоговой базе и структуре начислений по налогу на прибыль организаций, зачисляемому в бюджет субъекта Российской Федерации"</t>
  </si>
  <si>
    <t>Показатели прогноза социально-экономического развития МО Тбилисский район, форма 5-НДФЛ "Отчет о налоговой базе и структуре начислений по налогу на доходы физических лиц по сведениям, представленным налоговыми агентами",форме 1-ДДК "Отчет о декларировании доходов физическими лицами";</t>
  </si>
  <si>
    <t>Показатели прогноза социально-экономического развития МО Тбилисский район район, форма  5-УСН "Отчет о налоговой базе и структуре начислений по налогу, уплачиваемому в связи с применением упрощенной системы налогообложения"</t>
  </si>
  <si>
    <t>Показатели прогноза социально-экономического развития МО Тбилисский район, форма № 5-ЕСХН "Отчет о налоговой базе и структуре начислений по единому сельскохозяйственному налогу"</t>
  </si>
  <si>
    <t>На 2026 год (второй год планового периода)</t>
  </si>
  <si>
    <t>На 2024 год (очередной финансовый год)</t>
  </si>
  <si>
    <t>На 2025 год первый год планового периода)</t>
  </si>
  <si>
    <r>
      <t xml:space="preserve">УСН </t>
    </r>
    <r>
      <rPr>
        <vertAlign val="subscript"/>
        <sz val="11"/>
        <color theme="1"/>
        <rFont val="Times New Roman"/>
        <family val="1"/>
        <charset val="204"/>
      </rPr>
      <t>всего</t>
    </r>
    <r>
      <rPr>
        <sz val="11"/>
        <color theme="1"/>
        <rFont val="Times New Roman"/>
        <family val="1"/>
        <charset val="204"/>
      </rPr>
      <t xml:space="preserve"> = (УСН </t>
    </r>
    <r>
      <rPr>
        <vertAlign val="subscript"/>
        <sz val="11"/>
        <color theme="1"/>
        <rFont val="Times New Roman"/>
        <family val="1"/>
        <charset val="204"/>
      </rPr>
      <t>1</t>
    </r>
    <r>
      <rPr>
        <sz val="11"/>
        <color theme="1"/>
        <rFont val="Times New Roman"/>
        <family val="1"/>
        <charset val="204"/>
      </rPr>
      <t xml:space="preserve"> + УСН </t>
    </r>
    <r>
      <rPr>
        <vertAlign val="subscript"/>
        <sz val="11"/>
        <color theme="1"/>
        <rFont val="Times New Roman"/>
        <family val="1"/>
        <charset val="204"/>
      </rPr>
      <t>2) * N</t>
    </r>
    <r>
      <rPr>
        <sz val="11"/>
        <color theme="1"/>
        <rFont val="Times New Roman"/>
        <family val="1"/>
        <charset val="204"/>
      </rPr>
      <t xml:space="preserve">,где УСН 1 - УСН, уплачиваемый при использовании в качестве объекта налогообложения доходы;
УСН 2 - УСН, уплачиваемый при использовании в качестве объекта налогообложения доходы, уменьшенные на величину расходов (в том числе минимальный налог);норматив отчисления налога в бюджет муниципального района
</t>
    </r>
  </si>
  <si>
    <r>
      <t>УСН</t>
    </r>
    <r>
      <rPr>
        <vertAlign val="subscript"/>
        <sz val="11"/>
        <color theme="1"/>
        <rFont val="Times New Roman"/>
        <family val="1"/>
        <charset val="204"/>
      </rPr>
      <t> 1</t>
    </r>
    <r>
      <rPr>
        <sz val="11"/>
        <color theme="1"/>
        <rFont val="Times New Roman"/>
        <family val="1"/>
        <charset val="204"/>
      </rPr>
      <t xml:space="preserve"> = [(Vнб1</t>
    </r>
    <r>
      <rPr>
        <vertAlign val="subscript"/>
        <sz val="11"/>
        <color theme="1"/>
        <rFont val="Times New Roman"/>
        <family val="1"/>
        <charset val="204"/>
      </rPr>
      <t> nn</t>
    </r>
    <r>
      <rPr>
        <sz val="11"/>
        <color theme="1"/>
        <rFont val="Times New Roman"/>
        <family val="1"/>
        <charset val="204"/>
      </rPr>
      <t xml:space="preserve"> * (S) - V</t>
    </r>
    <r>
      <rPr>
        <vertAlign val="subscript"/>
        <sz val="11"/>
        <color theme="1"/>
        <rFont val="Times New Roman"/>
        <family val="1"/>
        <charset val="204"/>
      </rPr>
      <t> стр.взн.</t>
    </r>
    <r>
      <rPr>
        <sz val="11"/>
        <color theme="1"/>
        <rFont val="Times New Roman"/>
        <family val="1"/>
        <charset val="204"/>
      </rPr>
      <t xml:space="preserve">) (+/-)F] * (K </t>
    </r>
    <r>
      <rPr>
        <vertAlign val="subscript"/>
        <sz val="11"/>
        <color theme="1"/>
        <rFont val="Times New Roman"/>
        <family val="1"/>
        <charset val="204"/>
      </rPr>
      <t>соб</t>
    </r>
    <r>
      <rPr>
        <sz val="11"/>
        <color theme="1"/>
        <rFont val="Times New Roman"/>
        <family val="1"/>
        <charset val="204"/>
      </rPr>
      <t>),где Vнб1 nn - налоговая база прогнозируемого периода по УСН 1, тыс. рублей,S - ставка налога, %;V стр.взн. - прогнозируемый объем страховых взносов на ОПС и по временной нетрудоспособности, тыс.рублей; K соб. - расчётный уровень собираемости %;F - корректирующая сумма поступлений (возвратов), которые привели к отклонению расчетного показателя налога от фактически сложившегося показателя %;</t>
    </r>
  </si>
  <si>
    <r>
      <t>УСН</t>
    </r>
    <r>
      <rPr>
        <vertAlign val="subscript"/>
        <sz val="11"/>
        <color theme="1"/>
        <rFont val="Times New Roman"/>
        <family val="1"/>
        <charset val="204"/>
      </rPr>
      <t xml:space="preserve"> 2</t>
    </r>
    <r>
      <rPr>
        <sz val="11"/>
        <color theme="1"/>
        <rFont val="Times New Roman"/>
        <family val="1"/>
        <charset val="204"/>
      </rPr>
      <t>=[(Vнб2nn * (S1) (+/-)F] + [(VнбЗnn * (S2) (+I-)F] * (Ксоб), где:Vнб2 nn - налоговая база прогнозируемого периода по УСН 2 при использовании объекта обложения "доходы, уменьшенные на величину расходов", тыс. рублей;VнбЗ пп - налоговая база прогнозируемого периода по прогнозному объему минимального налога по УСН2, тыс. рублей;S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t>
    </r>
  </si>
  <si>
    <r>
      <t>ЕСХН = [(Vнб</t>
    </r>
    <r>
      <rPr>
        <vertAlign val="subscript"/>
        <sz val="11"/>
        <color theme="1"/>
        <rFont val="Times New Roman"/>
        <family val="1"/>
        <charset val="204"/>
      </rPr>
      <t> пп</t>
    </r>
    <r>
      <rPr>
        <sz val="11"/>
        <color theme="1"/>
        <rFont val="Times New Roman"/>
        <family val="1"/>
        <charset val="204"/>
      </rPr>
      <t xml:space="preserve"> * S (+/-) F)] *(K </t>
    </r>
    <r>
      <rPr>
        <vertAlign val="subscript"/>
        <sz val="11"/>
        <color theme="1"/>
        <rFont val="Times New Roman"/>
        <family val="1"/>
        <charset val="204"/>
      </rPr>
      <t>соб.</t>
    </r>
    <r>
      <rPr>
        <sz val="11"/>
        <color theme="1"/>
        <rFont val="Times New Roman"/>
        <family val="1"/>
        <charset val="204"/>
      </rPr>
      <t xml:space="preserve">)*N, где Vнб пп - налоговая база прогнозируемого периода, тыс. рублей;S - ставка налога, %; K соб. - расчётный уровень собираемости,  %; N - норматив отчисления налога в бюджет муниципального района;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t>
    </r>
  </si>
  <si>
    <r>
      <t>ПСН = ((Vнб</t>
    </r>
    <r>
      <rPr>
        <vertAlign val="subscript"/>
        <sz val="11"/>
        <color theme="1"/>
        <rFont val="Times New Roman"/>
        <family val="1"/>
        <charset val="204"/>
      </rPr>
      <t> пп</t>
    </r>
    <r>
      <rPr>
        <sz val="11"/>
        <color theme="1"/>
        <rFont val="Times New Roman"/>
        <family val="1"/>
        <charset val="204"/>
      </rPr>
      <t xml:space="preserve"> * S-С</t>
    </r>
    <r>
      <rPr>
        <vertAlign val="subscript"/>
        <sz val="11"/>
        <color theme="1"/>
        <rFont val="Times New Roman"/>
        <family val="1"/>
        <charset val="204"/>
      </rPr>
      <t> стр.взн</t>
    </r>
    <r>
      <rPr>
        <sz val="11"/>
        <color theme="1"/>
        <rFont val="Times New Roman"/>
        <family val="1"/>
        <charset val="204"/>
      </rPr>
      <t xml:space="preserve">) (+/-)F) * K </t>
    </r>
    <r>
      <rPr>
        <vertAlign val="subscript"/>
        <sz val="11"/>
        <color theme="1"/>
        <rFont val="Times New Roman"/>
        <family val="1"/>
        <charset val="204"/>
      </rPr>
      <t xml:space="preserve">соб)* N </t>
    </r>
    <r>
      <rPr>
        <sz val="11"/>
        <color theme="1"/>
        <rFont val="Times New Roman"/>
        <family val="1"/>
        <charset val="204"/>
      </rPr>
      <t xml:space="preserve">,где Vнб пп - налоговая база прогнозируемого периода, тыс. рублей;С стр.взн - прогнозируемый объем страховых взносов, тыс. рублей;S - ставка налога, %;K соб. - расчётный уровень собираемости; F - корректирующая сумма поступлений (возвратов), которые привели к отклонению расчетного показателя налога от фактически сложившегося показателя ;N - норматив отчисления по налогу в бюджет муниципального района </t>
    </r>
  </si>
  <si>
    <r>
      <t xml:space="preserve">Г </t>
    </r>
    <r>
      <rPr>
        <vertAlign val="subscript"/>
        <sz val="11"/>
        <color theme="1"/>
        <rFont val="Times New Roman"/>
        <family val="1"/>
        <charset val="204"/>
      </rPr>
      <t>МС</t>
    </r>
    <r>
      <rPr>
        <sz val="11"/>
        <color theme="1"/>
        <rFont val="Times New Roman"/>
        <family val="1"/>
        <charset val="204"/>
      </rPr>
      <t xml:space="preserve"> = К </t>
    </r>
    <r>
      <rPr>
        <vertAlign val="subscript"/>
        <sz val="11"/>
        <color theme="1"/>
        <rFont val="Times New Roman"/>
        <family val="1"/>
        <charset val="204"/>
      </rPr>
      <t>МС</t>
    </r>
    <r>
      <rPr>
        <sz val="11"/>
        <color theme="1"/>
        <rFont val="Times New Roman"/>
        <family val="1"/>
        <charset val="204"/>
      </rPr>
      <t xml:space="preserve"> * Ср </t>
    </r>
    <r>
      <rPr>
        <vertAlign val="subscript"/>
        <sz val="11"/>
        <color theme="1"/>
        <rFont val="Times New Roman"/>
        <family val="1"/>
        <charset val="204"/>
      </rPr>
      <t>МС</t>
    </r>
    <r>
      <rPr>
        <sz val="11"/>
        <color theme="1"/>
        <rFont val="Times New Roman"/>
        <family val="1"/>
        <charset val="204"/>
      </rPr>
      <t xml:space="preserve"> (+/-) F,  где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t>
    </r>
  </si>
  <si>
    <t xml:space="preserve"> Прибыль осн.= ((V нб*S)*Ксоб.+(Pперерасч.*Ксоб.)+Кр.-Vльгот)*N ,где Vнб. -сумма налоговой базы, тыс. рублей; S- ставка налога,%; Ксоб. -расчётный уровень собираемости% :  Рперерасч.-сумма налога по годовым перерасчётам,тыс.рублей; Кр- сумма поступлений по результатам контрольной работы, тыс. рублей; Vльгот- объём предоставленных льгот, тыс. рублей; N - норматив отчисления налога в бюджет муниципального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</si>
</sst>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 _₽_-;\-* #,##0\ _₽_-;_-* &quot;-&quot;??\ _₽_-;_-@_-"/>
  </numFmts>
  <fonts count="9" x14ac:knownFonts="1">
    <font>
      <sz val="11"/>
      <color theme="1"/>
      <name val="Calibri"/>
      <family val="2"/>
      <scheme val="minor"/>
    </font>
    <font>
      <sz val="14"/>
      <color theme="1"/>
      <name val="Times New Roman"/>
      <family val="1"/>
      <charset val="204"/>
    </font>
    <font>
      <sz val="12"/>
      <color theme="1"/>
      <name val="Times New Roman"/>
      <family val="1"/>
      <charset val="204"/>
    </font>
    <font>
      <sz val="14"/>
      <color theme="1"/>
      <name val="Calibri"/>
      <family val="2"/>
      <scheme val="minor"/>
    </font>
    <font>
      <sz val="12"/>
      <name val="Times New Roman"/>
      <family val="1"/>
      <charset val="204"/>
    </font>
    <font>
      <sz val="20"/>
      <color theme="1"/>
      <name val="Times New Roman"/>
      <family val="1"/>
      <charset val="204"/>
    </font>
    <font>
      <sz val="11"/>
      <color theme="1"/>
      <name val="Calibri"/>
      <family val="2"/>
      <scheme val="minor"/>
    </font>
    <font>
      <sz val="11"/>
      <color theme="1"/>
      <name val="Times New Roman"/>
      <family val="1"/>
      <charset val="204"/>
    </font>
    <font>
      <vertAlign val="subscript"/>
      <sz val="11"/>
      <color theme="1"/>
      <name val="Times New Roman"/>
      <family val="1"/>
      <charset val="204"/>
    </font>
  </fonts>
  <fills count="2">
    <fill>
      <patternFill patternType="none"/>
    </fill>
    <fill>
      <patternFill patternType="gray125"/>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6" fillId="0" borderId="0" applyFont="0" applyFill="0" applyBorder="0" applyAlignment="0" applyProtection="0"/>
  </cellStyleXfs>
  <cellXfs count="61">
    <xf numFmtId="0" fontId="0" fillId="0" borderId="0" xfId="0"/>
    <xf numFmtId="0" fontId="2" fillId="0" borderId="0" xfId="0" applyFont="1" applyAlignment="1">
      <alignment horizontal="justify"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5" fillId="0" borderId="0" xfId="0" applyFont="1" applyAlignment="1">
      <alignment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top" wrapText="1"/>
    </xf>
    <xf numFmtId="0" fontId="2" fillId="0" borderId="7" xfId="0" applyFont="1" applyBorder="1" applyAlignment="1">
      <alignment horizontal="center" vertical="top" wrapText="1"/>
    </xf>
    <xf numFmtId="0" fontId="0" fillId="0" borderId="0" xfId="0" applyAlignment="1">
      <alignment horizontal="center"/>
    </xf>
    <xf numFmtId="0" fontId="3" fillId="0" borderId="0" xfId="0" applyFont="1" applyAlignment="1">
      <alignment horizontal="center"/>
    </xf>
    <xf numFmtId="0" fontId="2" fillId="0" borderId="13" xfId="0" applyFont="1" applyBorder="1" applyAlignment="1">
      <alignment horizontal="center" vertical="center" wrapText="1"/>
    </xf>
    <xf numFmtId="0" fontId="0" fillId="0" borderId="14" xfId="0" applyBorder="1" applyAlignment="1">
      <alignment horizontal="center"/>
    </xf>
    <xf numFmtId="0" fontId="2" fillId="0" borderId="15" xfId="0" applyFont="1" applyBorder="1" applyAlignment="1">
      <alignment horizontal="left" vertical="center" wrapText="1"/>
    </xf>
    <xf numFmtId="0" fontId="2" fillId="0" borderId="6" xfId="0" applyFont="1" applyBorder="1" applyAlignment="1">
      <alignment horizontal="left" vertical="center" wrapText="1"/>
    </xf>
    <xf numFmtId="164" fontId="2" fillId="0" borderId="6" xfId="1" applyNumberFormat="1" applyFont="1" applyBorder="1" applyAlignment="1">
      <alignment horizontal="left" vertical="center" wrapText="1"/>
    </xf>
    <xf numFmtId="164" fontId="2" fillId="0" borderId="13" xfId="1" applyNumberFormat="1" applyFont="1" applyBorder="1" applyAlignment="1">
      <alignment horizontal="left" vertical="center" wrapText="1"/>
    </xf>
    <xf numFmtId="0" fontId="4" fillId="0" borderId="16" xfId="0" applyFont="1" applyFill="1" applyBorder="1" applyAlignment="1">
      <alignment horizontal="left" vertical="top" wrapText="1"/>
    </xf>
    <xf numFmtId="0" fontId="2" fillId="0" borderId="7" xfId="0" applyFont="1" applyBorder="1" applyAlignment="1">
      <alignment horizontal="left" vertical="center" wrapText="1"/>
    </xf>
    <xf numFmtId="164" fontId="2" fillId="0" borderId="7" xfId="1" applyNumberFormat="1" applyFont="1" applyBorder="1" applyAlignment="1">
      <alignment horizontal="left" vertical="center" wrapText="1"/>
    </xf>
    <xf numFmtId="164" fontId="2" fillId="0" borderId="17" xfId="1" applyNumberFormat="1" applyFont="1" applyBorder="1" applyAlignment="1">
      <alignment horizontal="left" vertical="center" wrapText="1"/>
    </xf>
    <xf numFmtId="0" fontId="4" fillId="0" borderId="7"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6" xfId="0" applyFont="1" applyFill="1" applyBorder="1" applyAlignment="1">
      <alignment horizontal="left" vertical="top" wrapText="1"/>
    </xf>
    <xf numFmtId="164" fontId="2" fillId="0" borderId="6" xfId="1" applyNumberFormat="1" applyFont="1" applyBorder="1" applyAlignment="1">
      <alignment horizontal="left" vertical="center"/>
    </xf>
    <xf numFmtId="164" fontId="2" fillId="0" borderId="13" xfId="1" applyNumberFormat="1" applyFont="1" applyBorder="1" applyAlignment="1">
      <alignment horizontal="left" vertical="center"/>
    </xf>
    <xf numFmtId="0" fontId="4" fillId="0" borderId="21" xfId="0" applyFont="1" applyFill="1" applyBorder="1" applyAlignment="1">
      <alignment horizontal="left" vertical="top" wrapText="1"/>
    </xf>
    <xf numFmtId="0" fontId="4" fillId="0" borderId="22" xfId="0" applyFont="1" applyFill="1" applyBorder="1" applyAlignment="1">
      <alignment horizontal="left" vertical="top" wrapText="1"/>
    </xf>
    <xf numFmtId="164" fontId="2" fillId="0" borderId="22" xfId="1" applyNumberFormat="1" applyFont="1" applyBorder="1" applyAlignment="1">
      <alignment horizontal="left" vertical="center"/>
    </xf>
    <xf numFmtId="164" fontId="2" fillId="0" borderId="23" xfId="1" applyNumberFormat="1" applyFont="1" applyBorder="1" applyAlignment="1">
      <alignment horizontal="left" vertical="center"/>
    </xf>
    <xf numFmtId="0" fontId="2" fillId="0" borderId="6" xfId="0" applyFont="1" applyBorder="1" applyAlignment="1">
      <alignment horizontal="center" wrapText="1"/>
    </xf>
    <xf numFmtId="0" fontId="2" fillId="0" borderId="6" xfId="0" applyFont="1" applyBorder="1" applyAlignment="1">
      <alignment horizontal="center" vertical="top" wrapText="1"/>
    </xf>
    <xf numFmtId="0" fontId="2" fillId="0" borderId="22" xfId="0" applyFont="1" applyBorder="1" applyAlignment="1">
      <alignment horizontal="center" vertical="top"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2" xfId="0" applyFont="1" applyBorder="1" applyAlignment="1">
      <alignment horizontal="center" vertical="center" wrapText="1"/>
    </xf>
    <xf numFmtId="0" fontId="5" fillId="0" borderId="0" xfId="0" applyFont="1" applyAlignment="1">
      <alignment horizontal="center" vertical="center"/>
    </xf>
    <xf numFmtId="164" fontId="2" fillId="0" borderId="9" xfId="1" applyNumberFormat="1" applyFont="1" applyBorder="1" applyAlignment="1">
      <alignment horizontal="left" vertical="center" wrapText="1"/>
    </xf>
    <xf numFmtId="164" fontId="2" fillId="0" borderId="10" xfId="1" applyNumberFormat="1" applyFont="1" applyBorder="1" applyAlignment="1">
      <alignment horizontal="left" vertical="center" wrapText="1"/>
    </xf>
    <xf numFmtId="164" fontId="2" fillId="0" borderId="7" xfId="1" applyNumberFormat="1" applyFont="1" applyBorder="1" applyAlignment="1">
      <alignment horizontal="left" vertical="center" wrapText="1"/>
    </xf>
    <xf numFmtId="164" fontId="2" fillId="0" borderId="14" xfId="1" applyNumberFormat="1" applyFont="1" applyBorder="1" applyAlignment="1">
      <alignment horizontal="left" vertical="center" wrapText="1"/>
    </xf>
    <xf numFmtId="164" fontId="2" fillId="0" borderId="20" xfId="1" applyNumberFormat="1" applyFont="1" applyBorder="1" applyAlignment="1">
      <alignment horizontal="left" vertical="center" wrapText="1"/>
    </xf>
    <xf numFmtId="164" fontId="2" fillId="0" borderId="17" xfId="1" applyNumberFormat="1" applyFont="1" applyBorder="1" applyAlignment="1">
      <alignment horizontal="left" vertical="center" wrapText="1"/>
    </xf>
    <xf numFmtId="0" fontId="4" fillId="0" borderId="18" xfId="0" applyFont="1" applyFill="1" applyBorder="1" applyAlignment="1">
      <alignment horizontal="left" vertical="top" wrapText="1"/>
    </xf>
    <xf numFmtId="0" fontId="4" fillId="0" borderId="19" xfId="0"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7" xfId="0" applyFont="1" applyFill="1" applyBorder="1" applyAlignment="1">
      <alignment horizontal="left"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7" xfId="0" applyFont="1" applyBorder="1" applyAlignment="1">
      <alignment horizontal="center" vertical="top" wrapText="1"/>
    </xf>
    <xf numFmtId="0" fontId="1" fillId="0" borderId="0" xfId="0" applyFont="1" applyBorder="1" applyAlignment="1">
      <alignment horizontal="lef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nternet.garant.ru/document/redirect/40498393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abSelected="1" topLeftCell="B13" zoomScale="80" zoomScaleNormal="80" zoomScaleSheetLayoutView="80" workbookViewId="0">
      <selection activeCell="E14" sqref="E14"/>
    </sheetView>
  </sheetViews>
  <sheetFormatPr defaultRowHeight="14.4" x14ac:dyDescent="0.3"/>
  <cols>
    <col min="1" max="1" width="30.33203125" customWidth="1"/>
    <col min="2" max="2" width="25.44140625" customWidth="1"/>
    <col min="3" max="3" width="23.33203125" customWidth="1"/>
    <col min="4" max="4" width="55.6640625" customWidth="1"/>
    <col min="5" max="5" width="27.6640625" customWidth="1"/>
    <col min="6" max="6" width="16.5546875" style="12" customWidth="1"/>
    <col min="7" max="9" width="16.33203125" style="12" customWidth="1"/>
  </cols>
  <sheetData>
    <row r="1" spans="1:9" ht="25.2" x14ac:dyDescent="0.3">
      <c r="A1" s="40" t="s">
        <v>36</v>
      </c>
      <c r="B1" s="40"/>
      <c r="C1" s="40"/>
      <c r="D1" s="40"/>
      <c r="E1" s="40"/>
      <c r="F1" s="40"/>
      <c r="G1" s="40"/>
      <c r="H1" s="40"/>
      <c r="I1" s="40"/>
    </row>
    <row r="2" spans="1:9" ht="19.5" customHeight="1" x14ac:dyDescent="0.3">
      <c r="A2" s="6"/>
    </row>
    <row r="3" spans="1:9" ht="19.5" customHeight="1" thickBot="1" x14ac:dyDescent="0.4">
      <c r="A3" s="56" t="s">
        <v>0</v>
      </c>
      <c r="B3" s="56"/>
      <c r="C3" s="56"/>
      <c r="D3" s="56"/>
      <c r="E3" s="56"/>
      <c r="F3" s="56"/>
      <c r="H3" s="13" t="s">
        <v>25</v>
      </c>
    </row>
    <row r="4" spans="1:9" ht="62.4" x14ac:dyDescent="0.3">
      <c r="A4" s="59" t="s">
        <v>1</v>
      </c>
      <c r="B4" s="59" t="s">
        <v>2</v>
      </c>
      <c r="C4" s="59" t="s">
        <v>3</v>
      </c>
      <c r="D4" s="59" t="s">
        <v>4</v>
      </c>
      <c r="E4" s="59" t="s">
        <v>5</v>
      </c>
      <c r="F4" s="7" t="s">
        <v>6</v>
      </c>
      <c r="G4" s="57" t="s">
        <v>7</v>
      </c>
      <c r="H4" s="57"/>
      <c r="I4" s="58"/>
    </row>
    <row r="5" spans="1:9" ht="63" thickBot="1" x14ac:dyDescent="0.35">
      <c r="A5" s="60"/>
      <c r="B5" s="60"/>
      <c r="C5" s="60"/>
      <c r="D5" s="60"/>
      <c r="E5" s="60"/>
      <c r="F5" s="8" t="s">
        <v>35</v>
      </c>
      <c r="G5" s="9" t="s">
        <v>43</v>
      </c>
      <c r="H5" s="9" t="s">
        <v>44</v>
      </c>
      <c r="I5" s="14" t="s">
        <v>42</v>
      </c>
    </row>
    <row r="6" spans="1:9" ht="18" x14ac:dyDescent="0.3">
      <c r="A6" s="2">
        <v>1</v>
      </c>
      <c r="B6" s="3">
        <v>2</v>
      </c>
      <c r="C6" s="3">
        <v>3</v>
      </c>
      <c r="D6" s="3">
        <v>4</v>
      </c>
      <c r="E6" s="3">
        <v>5</v>
      </c>
      <c r="F6" s="4">
        <v>6</v>
      </c>
      <c r="G6" s="5">
        <v>7</v>
      </c>
      <c r="H6" s="5">
        <v>8</v>
      </c>
      <c r="I6" s="15"/>
    </row>
    <row r="7" spans="1:9" ht="46.8" x14ac:dyDescent="0.3">
      <c r="A7" s="16" t="s">
        <v>37</v>
      </c>
      <c r="B7" s="17"/>
      <c r="C7" s="17"/>
      <c r="D7" s="17"/>
      <c r="E7" s="17"/>
      <c r="F7" s="18">
        <f>SUM(F8:F16)</f>
        <v>444315.4</v>
      </c>
      <c r="G7" s="18">
        <f t="shared" ref="G7:I7" si="0">SUM(G8:G16)</f>
        <v>486685</v>
      </c>
      <c r="H7" s="18">
        <f t="shared" si="0"/>
        <v>533100</v>
      </c>
      <c r="I7" s="19">
        <f t="shared" si="0"/>
        <v>584945</v>
      </c>
    </row>
    <row r="8" spans="1:9" ht="220.95" customHeight="1" x14ac:dyDescent="0.3">
      <c r="A8" s="20" t="s">
        <v>10</v>
      </c>
      <c r="B8" s="21" t="s">
        <v>11</v>
      </c>
      <c r="C8" s="11" t="s">
        <v>38</v>
      </c>
      <c r="D8" s="36" t="s">
        <v>51</v>
      </c>
      <c r="E8" s="11" t="s">
        <v>26</v>
      </c>
      <c r="F8" s="22">
        <v>7400</v>
      </c>
      <c r="G8" s="22">
        <v>7550</v>
      </c>
      <c r="H8" s="22">
        <v>7700</v>
      </c>
      <c r="I8" s="23">
        <v>7850</v>
      </c>
    </row>
    <row r="9" spans="1:9" ht="271.5" customHeight="1" x14ac:dyDescent="0.3">
      <c r="A9" s="20" t="s">
        <v>12</v>
      </c>
      <c r="B9" s="24" t="s">
        <v>13</v>
      </c>
      <c r="C9" s="11" t="s">
        <v>39</v>
      </c>
      <c r="D9" s="37" t="s">
        <v>28</v>
      </c>
      <c r="E9" s="34" t="s">
        <v>27</v>
      </c>
      <c r="F9" s="22">
        <v>304000</v>
      </c>
      <c r="G9" s="22">
        <v>340400</v>
      </c>
      <c r="H9" s="22">
        <v>381300</v>
      </c>
      <c r="I9" s="23">
        <v>427000</v>
      </c>
    </row>
    <row r="10" spans="1:9" ht="133.94999999999999" customHeight="1" x14ac:dyDescent="0.3">
      <c r="A10" s="47" t="s">
        <v>15</v>
      </c>
      <c r="B10" s="50" t="s">
        <v>14</v>
      </c>
      <c r="C10" s="53" t="s">
        <v>40</v>
      </c>
      <c r="D10" s="38" t="s">
        <v>45</v>
      </c>
      <c r="E10" s="53" t="s">
        <v>29</v>
      </c>
      <c r="F10" s="41">
        <v>81500</v>
      </c>
      <c r="G10" s="41">
        <v>85575</v>
      </c>
      <c r="H10" s="41">
        <v>89850</v>
      </c>
      <c r="I10" s="44">
        <v>94350</v>
      </c>
    </row>
    <row r="11" spans="1:9" ht="133.94999999999999" customHeight="1" x14ac:dyDescent="0.3">
      <c r="A11" s="48"/>
      <c r="B11" s="51"/>
      <c r="C11" s="54"/>
      <c r="D11" s="38" t="s">
        <v>46</v>
      </c>
      <c r="E11" s="54"/>
      <c r="F11" s="42"/>
      <c r="G11" s="42"/>
      <c r="H11" s="42"/>
      <c r="I11" s="45"/>
    </row>
    <row r="12" spans="1:9" ht="179.4" customHeight="1" x14ac:dyDescent="0.3">
      <c r="A12" s="49"/>
      <c r="B12" s="52"/>
      <c r="C12" s="55"/>
      <c r="D12" s="38" t="s">
        <v>47</v>
      </c>
      <c r="E12" s="55"/>
      <c r="F12" s="43"/>
      <c r="G12" s="43"/>
      <c r="H12" s="43"/>
      <c r="I12" s="46"/>
    </row>
    <row r="13" spans="1:9" ht="296.39999999999998" x14ac:dyDescent="0.3">
      <c r="A13" s="25" t="s">
        <v>8</v>
      </c>
      <c r="B13" s="26" t="s">
        <v>21</v>
      </c>
      <c r="C13" s="34" t="s">
        <v>41</v>
      </c>
      <c r="D13" s="37" t="s">
        <v>48</v>
      </c>
      <c r="E13" s="34" t="s">
        <v>30</v>
      </c>
      <c r="F13" s="18">
        <v>26215.4</v>
      </c>
      <c r="G13" s="18">
        <v>27300</v>
      </c>
      <c r="H13" s="18">
        <v>27700</v>
      </c>
      <c r="I13" s="19">
        <v>28245</v>
      </c>
    </row>
    <row r="14" spans="1:9" ht="218.4" x14ac:dyDescent="0.3">
      <c r="A14" s="25" t="s">
        <v>16</v>
      </c>
      <c r="B14" s="26" t="s">
        <v>20</v>
      </c>
      <c r="C14" s="33" t="s">
        <v>22</v>
      </c>
      <c r="D14" s="37" t="s">
        <v>49</v>
      </c>
      <c r="E14" s="34" t="s">
        <v>31</v>
      </c>
      <c r="F14" s="27">
        <v>17000</v>
      </c>
      <c r="G14" s="27">
        <v>17510</v>
      </c>
      <c r="H14" s="27">
        <v>18050</v>
      </c>
      <c r="I14" s="28">
        <v>18800</v>
      </c>
    </row>
    <row r="15" spans="1:9" ht="280.8" x14ac:dyDescent="0.3">
      <c r="A15" s="25" t="s">
        <v>17</v>
      </c>
      <c r="B15" s="26" t="s">
        <v>19</v>
      </c>
      <c r="C15" s="10" t="s">
        <v>23</v>
      </c>
      <c r="D15" s="38" t="s">
        <v>34</v>
      </c>
      <c r="E15" s="33" t="s">
        <v>32</v>
      </c>
      <c r="F15" s="27">
        <v>2800</v>
      </c>
      <c r="G15" s="27">
        <v>2850</v>
      </c>
      <c r="H15" s="27">
        <v>2900</v>
      </c>
      <c r="I15" s="28">
        <v>3000</v>
      </c>
    </row>
    <row r="16" spans="1:9" ht="359.4" thickBot="1" x14ac:dyDescent="0.35">
      <c r="A16" s="29" t="s">
        <v>9</v>
      </c>
      <c r="B16" s="30" t="s">
        <v>18</v>
      </c>
      <c r="C16" s="35" t="s">
        <v>24</v>
      </c>
      <c r="D16" s="39" t="s">
        <v>50</v>
      </c>
      <c r="E16" s="34" t="s">
        <v>33</v>
      </c>
      <c r="F16" s="31">
        <v>5400</v>
      </c>
      <c r="G16" s="31">
        <v>5500</v>
      </c>
      <c r="H16" s="31">
        <v>5600</v>
      </c>
      <c r="I16" s="32">
        <v>5700</v>
      </c>
    </row>
    <row r="17" spans="4:4" ht="15.6" x14ac:dyDescent="0.3">
      <c r="D17" s="1"/>
    </row>
    <row r="18" spans="4:4" ht="15.6" x14ac:dyDescent="0.3">
      <c r="D18" s="1"/>
    </row>
    <row r="19" spans="4:4" ht="15.6" x14ac:dyDescent="0.3">
      <c r="D19" s="1"/>
    </row>
    <row r="20" spans="4:4" ht="15.6" x14ac:dyDescent="0.3">
      <c r="D20" s="1"/>
    </row>
  </sheetData>
  <mergeCells count="16">
    <mergeCell ref="A1:I1"/>
    <mergeCell ref="G10:G12"/>
    <mergeCell ref="H10:H12"/>
    <mergeCell ref="I10:I12"/>
    <mergeCell ref="A10:A12"/>
    <mergeCell ref="B10:B12"/>
    <mergeCell ref="C10:C12"/>
    <mergeCell ref="E10:E12"/>
    <mergeCell ref="F10:F12"/>
    <mergeCell ref="A3:F3"/>
    <mergeCell ref="G4:I4"/>
    <mergeCell ref="A4:A5"/>
    <mergeCell ref="B4:B5"/>
    <mergeCell ref="C4:C5"/>
    <mergeCell ref="D4:D5"/>
    <mergeCell ref="E4:E5"/>
  </mergeCells>
  <hyperlinks>
    <hyperlink ref="E15" r:id="rId1" display="https://internet.garant.ru/document/redirect/404983933/0"/>
  </hyperlinks>
  <pageMargins left="0.7" right="0.7" top="0.75" bottom="0.75" header="0.3" footer="0.3"/>
  <pageSetup paperSize="9" scale="54" orientation="landscape" r:id="rId2"/>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2023-11-13T06:55:10Z</dcterms:modified>
</cp:coreProperties>
</file>